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mcgtn01e\semac$\LICITACAO\CPL_PMCG\ED_2026\PREFEITURA\PREGÃO ELETRÔNICO\Licitanet\PRGe 002-26 - Serviços de mão de obra com dedicação exclusiva - SEDUCT - F\Terceirização 18.03.2026\Planilhas 30.03.2026\"/>
    </mc:Choice>
  </mc:AlternateContent>
  <xr:revisionPtr revIDLastSave="0" documentId="13_ncr:1_{E5E323F8-3546-45A3-964F-9101970DCF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G11" i="1" s="1"/>
  <c r="B4" i="1"/>
  <c r="F9" i="1"/>
  <c r="G9" i="1" s="1"/>
  <c r="G10" i="1" l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12" i="1" l="1"/>
</calcChain>
</file>

<file path=xl/sharedStrings.xml><?xml version="1.0" encoding="utf-8"?>
<sst xmlns="http://schemas.openxmlformats.org/spreadsheetml/2006/main" count="16" uniqueCount="16">
  <si>
    <t>Lotes no pregão</t>
  </si>
  <si>
    <t>Nome da Funçao</t>
  </si>
  <si>
    <t>Salário por posto</t>
  </si>
  <si>
    <t>Nº posto</t>
  </si>
  <si>
    <t>Total mês</t>
  </si>
  <si>
    <t>Total  ano</t>
  </si>
  <si>
    <t>Vigia</t>
  </si>
  <si>
    <t>Motorista de Caminhao</t>
  </si>
  <si>
    <t>Motorista de Onibus escolar</t>
  </si>
  <si>
    <t>Motorista de Van escolar</t>
  </si>
  <si>
    <t>TOTAL</t>
  </si>
  <si>
    <t>Limpador de piscina</t>
  </si>
  <si>
    <t>Condutor de Veiculo (leve)</t>
  </si>
  <si>
    <t>Salva-Vidas</t>
  </si>
  <si>
    <t>Auxiliar Técnico de Educação</t>
  </si>
  <si>
    <t>Agente de Organização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</si>
</sst>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1" xfId="0" applyNumberFormat="1" applyBorder="1"/>
    <xf numFmtId="164" fontId="0" fillId="0" borderId="1" xfId="0" applyNumberFormat="1" applyBorder="1"/>
    <xf numFmtId="0" fontId="1" fillId="0" borderId="1" xfId="0" applyFont="1" applyBorder="1"/>
    <xf numFmtId="164" fontId="2" fillId="0" borderId="1" xfId="0" applyNumberFormat="1" applyFont="1" applyBorder="1"/>
    <xf numFmtId="3" fontId="0" fillId="0" borderId="2" xfId="0" applyNumberFormat="1" applyBorder="1"/>
    <xf numFmtId="164" fontId="1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tabSelected="1" workbookViewId="0"/>
  </sheetViews>
  <sheetFormatPr defaultRowHeight="15" x14ac:dyDescent="0.25"/>
  <cols>
    <col min="3" max="3" width="29.28515625" customWidth="1"/>
    <col min="4" max="4" width="17.42578125" customWidth="1"/>
    <col min="6" max="7" width="16.7109375" customWidth="1"/>
  </cols>
  <sheetData>
    <row r="1" spans="2:7" ht="42.75" customHeight="1" x14ac:dyDescent="0.25"/>
    <row r="2" spans="2:7" ht="71.25" customHeight="1" x14ac:dyDescent="0.25"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2:7" x14ac:dyDescent="0.25">
      <c r="B3" s="8">
        <v>1</v>
      </c>
      <c r="C3" s="3" t="s">
        <v>6</v>
      </c>
      <c r="D3" s="4">
        <v>14450.46</v>
      </c>
      <c r="E3" s="1">
        <v>200</v>
      </c>
      <c r="F3" s="2">
        <f>D3*E3</f>
        <v>2890092</v>
      </c>
      <c r="G3" s="2">
        <f>F3*12</f>
        <v>34681104</v>
      </c>
    </row>
    <row r="4" spans="2:7" x14ac:dyDescent="0.25">
      <c r="B4" s="9">
        <f>B3+1</f>
        <v>2</v>
      </c>
      <c r="C4" s="3" t="s">
        <v>13</v>
      </c>
      <c r="D4" s="4">
        <v>5845.57</v>
      </c>
      <c r="E4" s="1">
        <v>10</v>
      </c>
      <c r="F4" s="2">
        <f t="shared" ref="F4:F9" si="0">D4*E4</f>
        <v>58455.7</v>
      </c>
      <c r="G4" s="2">
        <f t="shared" ref="G4:G9" si="1">F4*12</f>
        <v>701468.39999999991</v>
      </c>
    </row>
    <row r="5" spans="2:7" x14ac:dyDescent="0.25">
      <c r="B5" s="9"/>
      <c r="C5" s="3" t="s">
        <v>11</v>
      </c>
      <c r="D5" s="4">
        <v>7432.99</v>
      </c>
      <c r="E5" s="1">
        <v>5</v>
      </c>
      <c r="F5" s="2">
        <f t="shared" si="0"/>
        <v>37164.949999999997</v>
      </c>
      <c r="G5" s="2">
        <f t="shared" si="1"/>
        <v>445979.39999999997</v>
      </c>
    </row>
    <row r="6" spans="2:7" x14ac:dyDescent="0.25">
      <c r="B6" s="9">
        <v>3</v>
      </c>
      <c r="C6" s="3" t="s">
        <v>12</v>
      </c>
      <c r="D6" s="4">
        <v>5256.5</v>
      </c>
      <c r="E6" s="1">
        <v>6</v>
      </c>
      <c r="F6" s="2">
        <f t="shared" si="0"/>
        <v>31539</v>
      </c>
      <c r="G6" s="2">
        <f t="shared" si="1"/>
        <v>378468</v>
      </c>
    </row>
    <row r="7" spans="2:7" x14ac:dyDescent="0.25">
      <c r="B7" s="9"/>
      <c r="C7" s="3" t="s">
        <v>7</v>
      </c>
      <c r="D7" s="4">
        <v>6639.67</v>
      </c>
      <c r="E7" s="1">
        <v>7</v>
      </c>
      <c r="F7" s="2">
        <f t="shared" si="0"/>
        <v>46477.69</v>
      </c>
      <c r="G7" s="2">
        <f t="shared" si="1"/>
        <v>557732.28</v>
      </c>
    </row>
    <row r="8" spans="2:7" x14ac:dyDescent="0.25">
      <c r="B8" s="9"/>
      <c r="C8" s="3" t="s">
        <v>8</v>
      </c>
      <c r="D8" s="4">
        <v>9931.02</v>
      </c>
      <c r="E8" s="1">
        <v>15</v>
      </c>
      <c r="F8" s="2">
        <f t="shared" si="0"/>
        <v>148965.30000000002</v>
      </c>
      <c r="G8" s="2">
        <f t="shared" si="1"/>
        <v>1787583.6</v>
      </c>
    </row>
    <row r="9" spans="2:7" x14ac:dyDescent="0.25">
      <c r="B9" s="9"/>
      <c r="C9" s="3" t="s">
        <v>9</v>
      </c>
      <c r="D9" s="4">
        <v>8018.28</v>
      </c>
      <c r="E9" s="1">
        <v>13</v>
      </c>
      <c r="F9" s="2">
        <f t="shared" si="0"/>
        <v>104237.64</v>
      </c>
      <c r="G9" s="2">
        <f t="shared" si="1"/>
        <v>1250851.68</v>
      </c>
    </row>
    <row r="10" spans="2:7" x14ac:dyDescent="0.25">
      <c r="B10" s="8">
        <v>4</v>
      </c>
      <c r="C10" s="3" t="s">
        <v>14</v>
      </c>
      <c r="D10" s="4">
        <v>4227.1000000000004</v>
      </c>
      <c r="E10" s="1">
        <v>935</v>
      </c>
      <c r="F10" s="6">
        <f>D10*E10</f>
        <v>3952338.5000000005</v>
      </c>
      <c r="G10" s="2">
        <f>F10*12</f>
        <v>47428062.000000007</v>
      </c>
    </row>
    <row r="11" spans="2:7" x14ac:dyDescent="0.25">
      <c r="B11" s="8">
        <v>5</v>
      </c>
      <c r="C11" s="3" t="s">
        <v>15</v>
      </c>
      <c r="D11" s="4">
        <v>4227.1000000000004</v>
      </c>
      <c r="E11" s="5">
        <v>1265</v>
      </c>
      <c r="F11" s="6">
        <f>D11*E11</f>
        <v>5347281.5</v>
      </c>
      <c r="G11" s="2">
        <f>F11*12</f>
        <v>64167378</v>
      </c>
    </row>
    <row r="12" spans="2:7" x14ac:dyDescent="0.25">
      <c r="B12" s="11" t="s">
        <v>10</v>
      </c>
      <c r="C12" s="11"/>
      <c r="D12" s="11"/>
      <c r="E12" s="11"/>
      <c r="F12" s="11"/>
      <c r="G12" s="7">
        <f>SUM(G3:G11)</f>
        <v>151398627.36000001</v>
      </c>
    </row>
  </sheetData>
  <mergeCells count="3">
    <mergeCell ref="B12:F12"/>
    <mergeCell ref="B4:B5"/>
    <mergeCell ref="B6:B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FABIO DOMINGUES IZAIAS</cp:lastModifiedBy>
  <dcterms:created xsi:type="dcterms:W3CDTF">2025-12-02T10:38:49Z</dcterms:created>
  <dcterms:modified xsi:type="dcterms:W3CDTF">2026-03-30T21:37:46Z</dcterms:modified>
</cp:coreProperties>
</file>